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" yWindow="495" windowWidth="11280" windowHeight="6390" tabRatio="599"/>
  </bookViews>
  <sheets>
    <sheet name="PACC 2015 GERENCIA" sheetId="11" r:id="rId1"/>
    <sheet name="Hoja1" sheetId="12" r:id="rId2"/>
  </sheets>
  <calcPr calcId="145621"/>
</workbook>
</file>

<file path=xl/calcChain.xml><?xml version="1.0" encoding="utf-8"?>
<calcChain xmlns="http://schemas.openxmlformats.org/spreadsheetml/2006/main">
  <c r="A13" i="11" l="1"/>
  <c r="A14" i="11" l="1"/>
  <c r="A15" i="11" s="1"/>
  <c r="A16" i="11" s="1"/>
  <c r="A17" i="11" s="1"/>
  <c r="A18" i="11" s="1"/>
  <c r="A19" i="11" s="1"/>
  <c r="A20" i="11" s="1"/>
  <c r="Z21" i="11"/>
</calcChain>
</file>

<file path=xl/comments1.xml><?xml version="1.0" encoding="utf-8"?>
<comments xmlns="http://schemas.openxmlformats.org/spreadsheetml/2006/main">
  <authors>
    <author>Verónica Iveth Bueso Leiva</author>
  </authors>
  <commentList>
    <comment ref="B10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Describir que se va a contratar o comprar</t>
        </r>
      </text>
    </comment>
    <comment ref="C10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LPI: Licitación Pública Internacional
LPN: Licitación Pública Nacional
LP: Licitación Privada
3C. Tres cotizaciones
2C: Dos cotizaciones
CD: Compra Directa
CC: Compra por Catálogo Electrónico
</t>
        </r>
      </text>
    </comment>
    <comment ref="D10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que relaciona la compra conuna o varias actividades del POA</t>
        </r>
      </text>
    </comment>
    <comment ref="E10" authorId="0">
      <text>
        <r>
          <rPr>
            <b/>
            <sz val="9"/>
            <color indexed="81"/>
            <rFont val="Tahoma"/>
            <family val="2"/>
          </rPr>
          <t>Verónica Iveth Bueso Leiva:</t>
        </r>
        <r>
          <rPr>
            <sz val="9"/>
            <color indexed="81"/>
            <rFont val="Tahoma"/>
            <family val="2"/>
          </rPr>
          <t xml:space="preserve">
Numero asignado al proceso de compra o contratación</t>
        </r>
      </text>
    </comment>
  </commentList>
</comments>
</file>

<file path=xl/sharedStrings.xml><?xml version="1.0" encoding="utf-8"?>
<sst xmlns="http://schemas.openxmlformats.org/spreadsheetml/2006/main" count="166" uniqueCount="53">
  <si>
    <t>REAL</t>
  </si>
  <si>
    <t>DATOS FINALES DEL CONTRATO</t>
  </si>
  <si>
    <t>Clave Institucional</t>
  </si>
  <si>
    <t xml:space="preserve">Costo Final </t>
  </si>
  <si>
    <t xml:space="preserve">Descripción </t>
  </si>
  <si>
    <t>Método de Compra</t>
  </si>
  <si>
    <t>Etapa de Evaluación de Ofertas</t>
  </si>
  <si>
    <t>Estimada</t>
  </si>
  <si>
    <t>Relación con el POA</t>
  </si>
  <si>
    <t>Nombre Adjudicatario (s)</t>
  </si>
  <si>
    <t>Contrato (s) #</t>
  </si>
  <si>
    <t>Costo Estimado</t>
  </si>
  <si>
    <t>LPI, LPN, LP, 3C, 2C, CD</t>
  </si>
  <si>
    <t>correlativo del POA</t>
  </si>
  <si>
    <t>INICIO</t>
  </si>
  <si>
    <t>FIN</t>
  </si>
  <si>
    <t>Nombre del proyecto u objeto de compra</t>
  </si>
  <si>
    <t>Subsanación</t>
  </si>
  <si>
    <t>Firma de la Adjudicación</t>
  </si>
  <si>
    <t>Etapa de Firma del Contrato</t>
  </si>
  <si>
    <t>Invitación a Precalificar</t>
  </si>
  <si>
    <t>Evaluacion de Precalificacion</t>
  </si>
  <si>
    <t>Convocatoria a participar en el proceso</t>
  </si>
  <si>
    <t>Preliminares</t>
  </si>
  <si>
    <t>Etapa de Inicio</t>
  </si>
  <si>
    <t>No.</t>
  </si>
  <si>
    <t>Evaluacion de las Ofertas</t>
  </si>
  <si>
    <t>Firma del Contrato</t>
  </si>
  <si>
    <t>Recepcion de Bienes, Servicios u Obras</t>
  </si>
  <si>
    <t>PROGRAMA DE CONTRATACIONES (FECHAS ESTIMADAS/REALES)</t>
  </si>
  <si>
    <t>Entregas</t>
  </si>
  <si>
    <t>2C</t>
  </si>
  <si>
    <t>FONDOS DEL TESORO NACIONAL</t>
  </si>
  <si>
    <t>Apertura de Ofertas</t>
  </si>
  <si>
    <r>
      <t xml:space="preserve">Categoría: </t>
    </r>
    <r>
      <rPr>
        <b/>
        <i/>
        <sz val="8"/>
        <rFont val="Arial"/>
        <family val="2"/>
      </rPr>
      <t>[Bienes, Obras o Servicios diferentes a las Consultorías]</t>
    </r>
  </si>
  <si>
    <t>SECRETARÍA AGRICULTURA Y GANADERIA (SAG)</t>
  </si>
  <si>
    <t>SUB-TOTAL</t>
  </si>
  <si>
    <t xml:space="preserve">no aplica </t>
  </si>
  <si>
    <t>Correlativo</t>
  </si>
  <si>
    <t>S/N</t>
  </si>
  <si>
    <t>Alimentos y Bebidas para Personas</t>
  </si>
  <si>
    <t>3000-2014-SAG</t>
  </si>
  <si>
    <t>ACT2</t>
  </si>
  <si>
    <t>Papel de Escritorio</t>
  </si>
  <si>
    <t>Productos de papel y carton</t>
  </si>
  <si>
    <t>Diesel</t>
  </si>
  <si>
    <t>Elementos de Limpieza</t>
  </si>
  <si>
    <t>Utiles de escritorio, oficina y enseñanza</t>
  </si>
  <si>
    <t>Respuestos y accesorios menores</t>
  </si>
  <si>
    <t>ACTIVIDAD/OBRA 02: UPEG</t>
  </si>
  <si>
    <t>Primas y Gastos de Seguro</t>
  </si>
  <si>
    <t>PLAN ANUAL DE COMPRAS Y CONTRATACIONES (PACC) PARA EL AÑO FISCAL  2015</t>
  </si>
  <si>
    <t>UPEG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</si>
</sst>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&quot;$&quot;* #,##0.00_);_(&quot;$&quot;* \(#,##0.00\);_(&quot;$&quot;* &quot;-&quot;??_);_(@_)"/>
    <numFmt numFmtId="166" formatCode="&quot;L&quot;#,##0.00"/>
  </numFmts>
  <fonts count="1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Arial"/>
      <family val="2"/>
    </font>
    <font>
      <b/>
      <i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</cellStyleXfs>
  <cellXfs count="56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/>
    <xf numFmtId="0" fontId="2" fillId="0" borderId="0" xfId="0" applyFont="1" applyAlignment="1"/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4" fillId="0" borderId="0" xfId="0" applyFont="1" applyBorder="1" applyAlignment="1"/>
    <xf numFmtId="0" fontId="9" fillId="0" borderId="0" xfId="0" applyFont="1" applyAlignment="1"/>
    <xf numFmtId="165" fontId="9" fillId="0" borderId="0" xfId="2" applyFont="1" applyFill="1" applyBorder="1" applyAlignment="1"/>
    <xf numFmtId="0" fontId="9" fillId="0" borderId="1" xfId="0" applyFont="1" applyBorder="1" applyAlignment="1">
      <alignment horizontal="center" wrapText="1"/>
    </xf>
    <xf numFmtId="4" fontId="9" fillId="0" borderId="0" xfId="0" applyNumberFormat="1" applyFont="1" applyAlignment="1"/>
    <xf numFmtId="14" fontId="9" fillId="0" borderId="1" xfId="0" applyNumberFormat="1" applyFont="1" applyFill="1" applyBorder="1" applyAlignment="1">
      <alignment horizontal="center"/>
    </xf>
    <xf numFmtId="14" fontId="9" fillId="0" borderId="1" xfId="0" applyNumberFormat="1" applyFont="1" applyBorder="1" applyAlignment="1">
      <alignment horizontal="center"/>
    </xf>
    <xf numFmtId="0" fontId="3" fillId="0" borderId="0" xfId="0" applyFont="1" applyAlignment="1"/>
    <xf numFmtId="0" fontId="4" fillId="0" borderId="0" xfId="0" applyFont="1" applyAlignment="1"/>
    <xf numFmtId="165" fontId="4" fillId="0" borderId="0" xfId="2" applyFont="1" applyFill="1" applyBorder="1" applyAlignment="1"/>
    <xf numFmtId="0" fontId="4" fillId="4" borderId="5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wrapText="1"/>
    </xf>
    <xf numFmtId="0" fontId="4" fillId="4" borderId="20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14" fontId="4" fillId="4" borderId="1" xfId="0" applyNumberFormat="1" applyFont="1" applyFill="1" applyBorder="1" applyAlignment="1">
      <alignment horizontal="center"/>
    </xf>
    <xf numFmtId="166" fontId="4" fillId="4" borderId="1" xfId="2" applyNumberFormat="1" applyFont="1" applyFill="1" applyBorder="1" applyAlignment="1">
      <alignment horizontal="center" wrapText="1"/>
    </xf>
    <xf numFmtId="0" fontId="9" fillId="0" borderId="0" xfId="0" applyFont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164" fontId="9" fillId="0" borderId="1" xfId="1" applyFont="1" applyFill="1" applyBorder="1" applyAlignment="1">
      <alignment horizontal="center" wrapText="1"/>
    </xf>
    <xf numFmtId="0" fontId="9" fillId="0" borderId="1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wrapText="1"/>
    </xf>
    <xf numFmtId="0" fontId="9" fillId="2" borderId="1" xfId="0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166" fontId="4" fillId="4" borderId="1" xfId="2" applyNumberFormat="1" applyFont="1" applyFill="1" applyBorder="1" applyAlignment="1">
      <alignment horizontal="right" wrapText="1"/>
    </xf>
    <xf numFmtId="166" fontId="9" fillId="0" borderId="0" xfId="0" applyNumberFormat="1" applyFont="1" applyAlignment="1"/>
    <xf numFmtId="0" fontId="4" fillId="4" borderId="12" xfId="0" applyFont="1" applyFill="1" applyBorder="1" applyAlignment="1">
      <alignment horizontal="center"/>
    </xf>
    <xf numFmtId="0" fontId="4" fillId="4" borderId="13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 wrapText="1"/>
    </xf>
    <xf numFmtId="0" fontId="4" fillId="4" borderId="15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4" borderId="7" xfId="0" applyFont="1" applyFill="1" applyBorder="1" applyAlignment="1">
      <alignment horizontal="center" wrapText="1"/>
    </xf>
    <xf numFmtId="0" fontId="4" fillId="4" borderId="8" xfId="0" applyFont="1" applyFill="1" applyBorder="1" applyAlignment="1">
      <alignment horizontal="center" wrapText="1"/>
    </xf>
    <xf numFmtId="0" fontId="4" fillId="4" borderId="9" xfId="0" applyFont="1" applyFill="1" applyBorder="1" applyAlignment="1">
      <alignment horizontal="center" wrapText="1"/>
    </xf>
    <xf numFmtId="0" fontId="4" fillId="4" borderId="17" xfId="0" applyFont="1" applyFill="1" applyBorder="1" applyAlignment="1">
      <alignment horizontal="center" wrapText="1"/>
    </xf>
    <xf numFmtId="0" fontId="4" fillId="4" borderId="18" xfId="0" applyFont="1" applyFill="1" applyBorder="1" applyAlignment="1">
      <alignment horizontal="center" wrapText="1"/>
    </xf>
    <xf numFmtId="0" fontId="4" fillId="4" borderId="19" xfId="0" applyFont="1" applyFill="1" applyBorder="1" applyAlignment="1">
      <alignment horizontal="center" wrapText="1"/>
    </xf>
    <xf numFmtId="0" fontId="4" fillId="4" borderId="12" xfId="0" applyFont="1" applyFill="1" applyBorder="1" applyAlignment="1">
      <alignment horizontal="center" wrapText="1"/>
    </xf>
    <xf numFmtId="0" fontId="4" fillId="4" borderId="6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left"/>
    </xf>
    <xf numFmtId="0" fontId="4" fillId="4" borderId="14" xfId="0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center" wrapText="1"/>
    </xf>
    <xf numFmtId="0" fontId="4" fillId="4" borderId="0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wrapText="1"/>
    </xf>
    <xf numFmtId="0" fontId="4" fillId="4" borderId="10" xfId="0" applyFont="1" applyFill="1" applyBorder="1" applyAlignment="1">
      <alignment horizontal="center" wrapText="1"/>
    </xf>
    <xf numFmtId="0" fontId="4" fillId="4" borderId="11" xfId="0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center" wrapText="1"/>
    </xf>
  </cellXfs>
  <cellStyles count="6">
    <cellStyle name="Millares" xfId="1" builtinId="3"/>
    <cellStyle name="Millares 2" xfId="5"/>
    <cellStyle name="Moneda" xfId="2" builtinId="4"/>
    <cellStyle name="Moneda 2" xfId="3"/>
    <cellStyle name="Normal" xfId="0" builtinId="0"/>
    <cellStyle name="Normal 2" xfId="4"/>
  </cellStyles>
  <dxfs count="0"/>
  <tableStyles count="0" defaultTableStyle="TableStyleMedium2" defaultPivotStyle="PivotStyleLight16"/>
  <colors>
    <mruColors>
      <color rgb="FF93CDDD"/>
      <color rgb="FFFFFF99"/>
      <color rgb="FF66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C30"/>
  <sheetViews>
    <sheetView tabSelected="1" zoomScale="130" zoomScaleNormal="130" workbookViewId="0">
      <pane xSplit="7" ySplit="11" topLeftCell="H12" activePane="bottomRight" state="frozen"/>
      <selection pane="topRight" activeCell="H1" sqref="H1"/>
      <selection pane="bottomLeft" activeCell="A12" sqref="A12"/>
      <selection pane="bottomRight" activeCell="X19" sqref="X19"/>
    </sheetView>
  </sheetViews>
  <sheetFormatPr baseColWidth="10" defaultColWidth="9.140625" defaultRowHeight="11.25" x14ac:dyDescent="0.2"/>
  <cols>
    <col min="1" max="1" width="12.5703125" style="22" bestFit="1" customWidth="1"/>
    <col min="2" max="2" width="33.85546875" style="5" bestFit="1" customWidth="1"/>
    <col min="3" max="3" width="10.28515625" style="5" customWidth="1"/>
    <col min="4" max="4" width="12" style="5" customWidth="1"/>
    <col min="5" max="5" width="7" style="5" customWidth="1"/>
    <col min="6" max="6" width="9.7109375" style="5" customWidth="1"/>
    <col min="7" max="9" width="10.28515625" style="5" customWidth="1"/>
    <col min="10" max="11" width="9.140625" style="5" customWidth="1"/>
    <col min="12" max="12" width="9.42578125" style="5" customWidth="1"/>
    <col min="13" max="13" width="9.28515625" style="5" customWidth="1"/>
    <col min="14" max="14" width="9.42578125" style="7" customWidth="1"/>
    <col min="15" max="15" width="11.28515625" style="7" bestFit="1" customWidth="1"/>
    <col min="16" max="16" width="9.7109375" style="7" customWidth="1"/>
    <col min="17" max="19" width="9.140625" style="7" customWidth="1"/>
    <col min="20" max="20" width="8.85546875" style="7" customWidth="1"/>
    <col min="21" max="21" width="9" style="7" customWidth="1"/>
    <col min="22" max="23" width="11.28515625" style="7" bestFit="1" customWidth="1"/>
    <col min="24" max="24" width="11.140625" style="7" customWidth="1"/>
    <col min="25" max="25" width="8.5703125" style="7" customWidth="1"/>
    <col min="26" max="26" width="19.28515625" style="7" bestFit="1" customWidth="1"/>
    <col min="27" max="29" width="12.7109375" style="7" customWidth="1"/>
    <col min="30" max="16384" width="9.140625" style="7"/>
  </cols>
  <sheetData>
    <row r="1" spans="1:29" s="1" customFormat="1" ht="15.75" customHeight="1" x14ac:dyDescent="0.25">
      <c r="A1" s="38" t="s">
        <v>35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</row>
    <row r="2" spans="1:29" s="1" customFormat="1" ht="15.75" customHeight="1" x14ac:dyDescent="0.25">
      <c r="A2" s="38" t="s">
        <v>52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</row>
    <row r="3" spans="1:29" s="2" customFormat="1" ht="15.75" customHeight="1" x14ac:dyDescent="0.25">
      <c r="A3" s="38" t="s">
        <v>51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"/>
      <c r="AC3" s="13"/>
    </row>
    <row r="4" spans="1:29" s="1" customFormat="1" ht="15.75" customHeight="1" x14ac:dyDescent="0.25">
      <c r="A4" s="38" t="s">
        <v>32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</row>
    <row r="5" spans="1:29" s="14" customFormat="1" x14ac:dyDescent="0.2">
      <c r="A5" s="47" t="s">
        <v>49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</row>
    <row r="6" spans="1:29" s="14" customFormat="1" x14ac:dyDescent="0.2">
      <c r="A6" s="39" t="s">
        <v>34</v>
      </c>
      <c r="B6" s="40"/>
      <c r="C6" s="40"/>
      <c r="D6" s="40"/>
      <c r="E6" s="41"/>
      <c r="F6" s="34" t="s">
        <v>29</v>
      </c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6"/>
    </row>
    <row r="7" spans="1:29" s="14" customFormat="1" x14ac:dyDescent="0.2">
      <c r="A7" s="50"/>
      <c r="B7" s="51"/>
      <c r="C7" s="51"/>
      <c r="D7" s="51"/>
      <c r="E7" s="52"/>
      <c r="F7" s="34" t="s">
        <v>23</v>
      </c>
      <c r="G7" s="34"/>
      <c r="H7" s="34"/>
      <c r="I7" s="35"/>
      <c r="J7" s="33" t="s">
        <v>24</v>
      </c>
      <c r="K7" s="34"/>
      <c r="L7" s="34"/>
      <c r="M7" s="35"/>
      <c r="N7" s="33" t="s">
        <v>6</v>
      </c>
      <c r="O7" s="34"/>
      <c r="P7" s="34"/>
      <c r="Q7" s="34"/>
      <c r="R7" s="33" t="s">
        <v>19</v>
      </c>
      <c r="S7" s="34"/>
      <c r="T7" s="34"/>
      <c r="U7" s="35"/>
      <c r="V7" s="33" t="s">
        <v>30</v>
      </c>
      <c r="W7" s="35"/>
      <c r="X7" s="39" t="s">
        <v>1</v>
      </c>
      <c r="Y7" s="40"/>
      <c r="Z7" s="40"/>
      <c r="AA7" s="41"/>
      <c r="AB7" s="6"/>
    </row>
    <row r="8" spans="1:29" s="14" customFormat="1" ht="38.25" customHeight="1" thickBot="1" x14ac:dyDescent="0.25">
      <c r="A8" s="53"/>
      <c r="B8" s="54"/>
      <c r="C8" s="54"/>
      <c r="D8" s="54"/>
      <c r="E8" s="55"/>
      <c r="F8" s="45" t="s">
        <v>20</v>
      </c>
      <c r="G8" s="46"/>
      <c r="H8" s="48" t="s">
        <v>21</v>
      </c>
      <c r="I8" s="37"/>
      <c r="J8" s="36" t="s">
        <v>22</v>
      </c>
      <c r="K8" s="37"/>
      <c r="L8" s="36" t="s">
        <v>33</v>
      </c>
      <c r="M8" s="37"/>
      <c r="N8" s="36" t="s">
        <v>26</v>
      </c>
      <c r="O8" s="37"/>
      <c r="P8" s="36" t="s">
        <v>17</v>
      </c>
      <c r="Q8" s="37"/>
      <c r="R8" s="36" t="s">
        <v>18</v>
      </c>
      <c r="S8" s="37"/>
      <c r="T8" s="36" t="s">
        <v>27</v>
      </c>
      <c r="U8" s="37"/>
      <c r="V8" s="36" t="s">
        <v>28</v>
      </c>
      <c r="W8" s="37"/>
      <c r="X8" s="42"/>
      <c r="Y8" s="43"/>
      <c r="Z8" s="43"/>
      <c r="AA8" s="44"/>
    </row>
    <row r="9" spans="1:29" s="14" customFormat="1" ht="34.5" thickTop="1" x14ac:dyDescent="0.2">
      <c r="A9" s="23" t="s">
        <v>25</v>
      </c>
      <c r="B9" s="16" t="s">
        <v>4</v>
      </c>
      <c r="C9" s="17" t="s">
        <v>5</v>
      </c>
      <c r="D9" s="17" t="s">
        <v>8</v>
      </c>
      <c r="E9" s="17" t="s">
        <v>2</v>
      </c>
      <c r="F9" s="18" t="s">
        <v>14</v>
      </c>
      <c r="G9" s="18" t="s">
        <v>15</v>
      </c>
      <c r="H9" s="18" t="s">
        <v>14</v>
      </c>
      <c r="I9" s="18" t="s">
        <v>15</v>
      </c>
      <c r="J9" s="18" t="s">
        <v>14</v>
      </c>
      <c r="K9" s="18" t="s">
        <v>15</v>
      </c>
      <c r="L9" s="18" t="s">
        <v>14</v>
      </c>
      <c r="M9" s="18" t="s">
        <v>15</v>
      </c>
      <c r="N9" s="18" t="s">
        <v>14</v>
      </c>
      <c r="O9" s="18" t="s">
        <v>15</v>
      </c>
      <c r="P9" s="17" t="s">
        <v>14</v>
      </c>
      <c r="Q9" s="17" t="s">
        <v>15</v>
      </c>
      <c r="R9" s="17" t="s">
        <v>14</v>
      </c>
      <c r="S9" s="17" t="s">
        <v>15</v>
      </c>
      <c r="T9" s="17" t="s">
        <v>14</v>
      </c>
      <c r="U9" s="17" t="s">
        <v>15</v>
      </c>
      <c r="V9" s="17" t="s">
        <v>14</v>
      </c>
      <c r="W9" s="17" t="s">
        <v>15</v>
      </c>
      <c r="X9" s="17" t="s">
        <v>9</v>
      </c>
      <c r="Y9" s="17" t="s">
        <v>10</v>
      </c>
      <c r="Z9" s="17" t="s">
        <v>11</v>
      </c>
      <c r="AA9" s="17" t="s">
        <v>3</v>
      </c>
    </row>
    <row r="10" spans="1:29" s="14" customFormat="1" x14ac:dyDescent="0.2">
      <c r="A10" s="24"/>
      <c r="B10" s="46" t="s">
        <v>16</v>
      </c>
      <c r="C10" s="49" t="s">
        <v>12</v>
      </c>
      <c r="D10" s="49" t="s">
        <v>13</v>
      </c>
      <c r="E10" s="49" t="s">
        <v>38</v>
      </c>
      <c r="F10" s="19" t="s">
        <v>7</v>
      </c>
      <c r="G10" s="19" t="s">
        <v>7</v>
      </c>
      <c r="H10" s="19" t="s">
        <v>7</v>
      </c>
      <c r="I10" s="19" t="s">
        <v>7</v>
      </c>
      <c r="J10" s="19" t="s">
        <v>7</v>
      </c>
      <c r="K10" s="19" t="s">
        <v>7</v>
      </c>
      <c r="L10" s="19" t="s">
        <v>7</v>
      </c>
      <c r="M10" s="19" t="s">
        <v>7</v>
      </c>
      <c r="N10" s="19" t="s">
        <v>7</v>
      </c>
      <c r="O10" s="19" t="s">
        <v>7</v>
      </c>
      <c r="P10" s="19" t="s">
        <v>7</v>
      </c>
      <c r="Q10" s="19" t="s">
        <v>7</v>
      </c>
      <c r="R10" s="19" t="s">
        <v>7</v>
      </c>
      <c r="S10" s="19" t="s">
        <v>7</v>
      </c>
      <c r="T10" s="19" t="s">
        <v>7</v>
      </c>
      <c r="U10" s="19" t="s">
        <v>7</v>
      </c>
      <c r="V10" s="19" t="s">
        <v>7</v>
      </c>
      <c r="W10" s="19" t="s">
        <v>7</v>
      </c>
      <c r="X10" s="49" t="s">
        <v>0</v>
      </c>
      <c r="Y10" s="49" t="s">
        <v>0</v>
      </c>
      <c r="Z10" s="49"/>
      <c r="AA10" s="49" t="s">
        <v>0</v>
      </c>
    </row>
    <row r="11" spans="1:29" s="14" customFormat="1" x14ac:dyDescent="0.2">
      <c r="A11" s="25"/>
      <c r="B11" s="46"/>
      <c r="C11" s="49"/>
      <c r="D11" s="49"/>
      <c r="E11" s="49"/>
      <c r="F11" s="20" t="s">
        <v>0</v>
      </c>
      <c r="G11" s="20" t="s">
        <v>0</v>
      </c>
      <c r="H11" s="20" t="s">
        <v>0</v>
      </c>
      <c r="I11" s="20" t="s">
        <v>0</v>
      </c>
      <c r="J11" s="20" t="s">
        <v>0</v>
      </c>
      <c r="K11" s="20" t="s">
        <v>0</v>
      </c>
      <c r="L11" s="20" t="s">
        <v>0</v>
      </c>
      <c r="M11" s="20" t="s">
        <v>0</v>
      </c>
      <c r="N11" s="20" t="s">
        <v>0</v>
      </c>
      <c r="O11" s="20" t="s">
        <v>0</v>
      </c>
      <c r="P11" s="20" t="s">
        <v>0</v>
      </c>
      <c r="Q11" s="20" t="s">
        <v>0</v>
      </c>
      <c r="R11" s="20" t="s">
        <v>0</v>
      </c>
      <c r="S11" s="20" t="s">
        <v>0</v>
      </c>
      <c r="T11" s="20" t="s">
        <v>0</v>
      </c>
      <c r="U11" s="20" t="s">
        <v>0</v>
      </c>
      <c r="V11" s="20" t="s">
        <v>0</v>
      </c>
      <c r="W11" s="20" t="s">
        <v>0</v>
      </c>
      <c r="X11" s="49"/>
      <c r="Y11" s="49"/>
      <c r="Z11" s="49"/>
      <c r="AA11" s="49"/>
      <c r="AB11" s="15"/>
      <c r="AC11" s="15"/>
    </row>
    <row r="12" spans="1:29" x14ac:dyDescent="0.2">
      <c r="A12" s="27">
        <v>1</v>
      </c>
      <c r="B12" s="29" t="s">
        <v>50</v>
      </c>
      <c r="C12" s="28" t="s">
        <v>31</v>
      </c>
      <c r="D12" s="9" t="s">
        <v>42</v>
      </c>
      <c r="E12" s="4" t="s">
        <v>39</v>
      </c>
      <c r="F12" s="11" t="s">
        <v>37</v>
      </c>
      <c r="G12" s="11" t="s">
        <v>37</v>
      </c>
      <c r="H12" s="11" t="s">
        <v>37</v>
      </c>
      <c r="I12" s="11" t="s">
        <v>37</v>
      </c>
      <c r="J12" s="11">
        <v>42038</v>
      </c>
      <c r="K12" s="11">
        <v>42041</v>
      </c>
      <c r="L12" s="11">
        <v>42044</v>
      </c>
      <c r="M12" s="11">
        <v>42044</v>
      </c>
      <c r="N12" s="11">
        <v>42044</v>
      </c>
      <c r="O12" s="11">
        <v>42044</v>
      </c>
      <c r="P12" s="11">
        <v>42045</v>
      </c>
      <c r="Q12" s="11">
        <v>42046</v>
      </c>
      <c r="R12" s="11">
        <v>42047</v>
      </c>
      <c r="S12" s="11">
        <v>42047</v>
      </c>
      <c r="T12" s="12"/>
      <c r="U12" s="12"/>
      <c r="V12" s="12">
        <v>42052</v>
      </c>
      <c r="W12" s="12">
        <v>42052</v>
      </c>
      <c r="X12" s="9"/>
      <c r="Y12" s="9"/>
      <c r="Z12" s="26">
        <v>6000</v>
      </c>
      <c r="AA12" s="9"/>
      <c r="AB12" s="8"/>
      <c r="AC12" s="8"/>
    </row>
    <row r="13" spans="1:29" x14ac:dyDescent="0.2">
      <c r="A13" s="27">
        <f>A12+1</f>
        <v>2</v>
      </c>
      <c r="B13" s="29" t="s">
        <v>40</v>
      </c>
      <c r="C13" s="28" t="s">
        <v>31</v>
      </c>
      <c r="D13" s="9" t="s">
        <v>42</v>
      </c>
      <c r="E13" s="4" t="s">
        <v>39</v>
      </c>
      <c r="F13" s="11" t="s">
        <v>37</v>
      </c>
      <c r="G13" s="11" t="s">
        <v>37</v>
      </c>
      <c r="H13" s="11" t="s">
        <v>37</v>
      </c>
      <c r="I13" s="11" t="s">
        <v>37</v>
      </c>
      <c r="J13" s="11">
        <v>42038</v>
      </c>
      <c r="K13" s="11">
        <v>42041</v>
      </c>
      <c r="L13" s="11">
        <v>42044</v>
      </c>
      <c r="M13" s="11">
        <v>42044</v>
      </c>
      <c r="N13" s="11">
        <v>42044</v>
      </c>
      <c r="O13" s="11">
        <v>42044</v>
      </c>
      <c r="P13" s="11">
        <v>42045</v>
      </c>
      <c r="Q13" s="11">
        <v>42046</v>
      </c>
      <c r="R13" s="11">
        <v>42047</v>
      </c>
      <c r="S13" s="11">
        <v>42047</v>
      </c>
      <c r="T13" s="12"/>
      <c r="U13" s="12"/>
      <c r="V13" s="12">
        <v>42052</v>
      </c>
      <c r="W13" s="12">
        <v>42052</v>
      </c>
      <c r="X13" s="9"/>
      <c r="Y13" s="9"/>
      <c r="Z13" s="26">
        <v>2500</v>
      </c>
      <c r="AA13" s="9"/>
      <c r="AB13" s="8"/>
      <c r="AC13" s="8"/>
    </row>
    <row r="14" spans="1:29" x14ac:dyDescent="0.2">
      <c r="A14" s="27">
        <f>A13+1</f>
        <v>3</v>
      </c>
      <c r="B14" s="29" t="s">
        <v>40</v>
      </c>
      <c r="C14" s="28" t="s">
        <v>31</v>
      </c>
      <c r="D14" s="9" t="s">
        <v>42</v>
      </c>
      <c r="E14" s="4" t="s">
        <v>39</v>
      </c>
      <c r="F14" s="11" t="s">
        <v>37</v>
      </c>
      <c r="G14" s="11" t="s">
        <v>37</v>
      </c>
      <c r="H14" s="11" t="s">
        <v>37</v>
      </c>
      <c r="I14" s="11" t="s">
        <v>37</v>
      </c>
      <c r="J14" s="11">
        <v>42095</v>
      </c>
      <c r="K14" s="11">
        <v>42097</v>
      </c>
      <c r="L14" s="11">
        <v>42100</v>
      </c>
      <c r="M14" s="11">
        <v>42100</v>
      </c>
      <c r="N14" s="11">
        <v>42100</v>
      </c>
      <c r="O14" s="11">
        <v>42100</v>
      </c>
      <c r="P14" s="11">
        <v>42101</v>
      </c>
      <c r="Q14" s="11">
        <v>42104</v>
      </c>
      <c r="R14" s="11">
        <v>42107</v>
      </c>
      <c r="S14" s="11">
        <v>42107</v>
      </c>
      <c r="T14" s="12"/>
      <c r="U14" s="12"/>
      <c r="V14" s="12">
        <v>42110</v>
      </c>
      <c r="W14" s="12">
        <v>42110</v>
      </c>
      <c r="X14" s="9"/>
      <c r="Y14" s="9"/>
      <c r="Z14" s="26">
        <v>2500</v>
      </c>
      <c r="AA14" s="9"/>
      <c r="AB14" s="8"/>
      <c r="AC14" s="8"/>
    </row>
    <row r="15" spans="1:29" x14ac:dyDescent="0.2">
      <c r="A15" s="27">
        <f>A14+1</f>
        <v>4</v>
      </c>
      <c r="B15" s="30" t="s">
        <v>43</v>
      </c>
      <c r="C15" s="28" t="s">
        <v>31</v>
      </c>
      <c r="D15" s="9" t="s">
        <v>42</v>
      </c>
      <c r="E15" s="4" t="s">
        <v>39</v>
      </c>
      <c r="F15" s="11" t="s">
        <v>37</v>
      </c>
      <c r="G15" s="11" t="s">
        <v>37</v>
      </c>
      <c r="H15" s="11" t="s">
        <v>37</v>
      </c>
      <c r="I15" s="11" t="s">
        <v>37</v>
      </c>
      <c r="J15" s="11">
        <v>42038</v>
      </c>
      <c r="K15" s="11">
        <v>42041</v>
      </c>
      <c r="L15" s="11">
        <v>42044</v>
      </c>
      <c r="M15" s="11">
        <v>42044</v>
      </c>
      <c r="N15" s="11">
        <v>42044</v>
      </c>
      <c r="O15" s="11">
        <v>42044</v>
      </c>
      <c r="P15" s="11">
        <v>42045</v>
      </c>
      <c r="Q15" s="11">
        <v>42046</v>
      </c>
      <c r="R15" s="11">
        <v>42047</v>
      </c>
      <c r="S15" s="11">
        <v>42047</v>
      </c>
      <c r="T15" s="12"/>
      <c r="U15" s="12"/>
      <c r="V15" s="12">
        <v>42052</v>
      </c>
      <c r="W15" s="12">
        <v>42052</v>
      </c>
      <c r="X15" s="9"/>
      <c r="Y15" s="9"/>
      <c r="Z15" s="26">
        <v>2735</v>
      </c>
      <c r="AA15" s="9"/>
      <c r="AB15" s="8"/>
      <c r="AC15" s="8"/>
    </row>
    <row r="16" spans="1:29" x14ac:dyDescent="0.2">
      <c r="A16" s="27">
        <f t="shared" ref="A16:A20" si="0">A15+1</f>
        <v>5</v>
      </c>
      <c r="B16" s="29" t="s">
        <v>44</v>
      </c>
      <c r="C16" s="28" t="s">
        <v>31</v>
      </c>
      <c r="D16" s="9" t="s">
        <v>42</v>
      </c>
      <c r="E16" s="4" t="s">
        <v>39</v>
      </c>
      <c r="F16" s="11" t="s">
        <v>37</v>
      </c>
      <c r="G16" s="11" t="s">
        <v>37</v>
      </c>
      <c r="H16" s="11" t="s">
        <v>37</v>
      </c>
      <c r="I16" s="11" t="s">
        <v>37</v>
      </c>
      <c r="J16" s="11">
        <v>42038</v>
      </c>
      <c r="K16" s="11">
        <v>42041</v>
      </c>
      <c r="L16" s="11">
        <v>42044</v>
      </c>
      <c r="M16" s="11">
        <v>42044</v>
      </c>
      <c r="N16" s="11">
        <v>42044</v>
      </c>
      <c r="O16" s="11">
        <v>42044</v>
      </c>
      <c r="P16" s="11">
        <v>42045</v>
      </c>
      <c r="Q16" s="11">
        <v>42046</v>
      </c>
      <c r="R16" s="11">
        <v>42047</v>
      </c>
      <c r="S16" s="11">
        <v>42047</v>
      </c>
      <c r="T16" s="12"/>
      <c r="U16" s="12"/>
      <c r="V16" s="12">
        <v>42052</v>
      </c>
      <c r="W16" s="12">
        <v>42052</v>
      </c>
      <c r="X16" s="9"/>
      <c r="Y16" s="9"/>
      <c r="Z16" s="26">
        <v>500</v>
      </c>
      <c r="AA16" s="9"/>
      <c r="AB16" s="8"/>
      <c r="AC16" s="8"/>
    </row>
    <row r="17" spans="1:29" x14ac:dyDescent="0.2">
      <c r="A17" s="27">
        <f t="shared" si="0"/>
        <v>6</v>
      </c>
      <c r="B17" s="29" t="s">
        <v>45</v>
      </c>
      <c r="C17" s="28" t="s">
        <v>31</v>
      </c>
      <c r="D17" s="9" t="s">
        <v>42</v>
      </c>
      <c r="E17" s="4" t="s">
        <v>39</v>
      </c>
      <c r="F17" s="11" t="s">
        <v>37</v>
      </c>
      <c r="G17" s="11" t="s">
        <v>37</v>
      </c>
      <c r="H17" s="11" t="s">
        <v>37</v>
      </c>
      <c r="I17" s="11" t="s">
        <v>37</v>
      </c>
      <c r="J17" s="11">
        <v>42038</v>
      </c>
      <c r="K17" s="11">
        <v>42041</v>
      </c>
      <c r="L17" s="11">
        <v>42044</v>
      </c>
      <c r="M17" s="11">
        <v>42044</v>
      </c>
      <c r="N17" s="11">
        <v>42044</v>
      </c>
      <c r="O17" s="11">
        <v>42044</v>
      </c>
      <c r="P17" s="11">
        <v>42045</v>
      </c>
      <c r="Q17" s="11">
        <v>42046</v>
      </c>
      <c r="R17" s="11">
        <v>42047</v>
      </c>
      <c r="S17" s="11">
        <v>42047</v>
      </c>
      <c r="T17" s="12"/>
      <c r="U17" s="12"/>
      <c r="V17" s="12">
        <v>42052</v>
      </c>
      <c r="W17" s="12">
        <v>42052</v>
      </c>
      <c r="X17" s="9"/>
      <c r="Y17" s="9"/>
      <c r="Z17" s="26">
        <v>46170</v>
      </c>
      <c r="AA17" s="9"/>
      <c r="AB17" s="8"/>
      <c r="AC17" s="8"/>
    </row>
    <row r="18" spans="1:29" x14ac:dyDescent="0.2">
      <c r="A18" s="27">
        <f t="shared" si="0"/>
        <v>7</v>
      </c>
      <c r="B18" s="29" t="s">
        <v>46</v>
      </c>
      <c r="C18" s="28" t="s">
        <v>31</v>
      </c>
      <c r="D18" s="9" t="s">
        <v>42</v>
      </c>
      <c r="E18" s="4" t="s">
        <v>39</v>
      </c>
      <c r="F18" s="11" t="s">
        <v>37</v>
      </c>
      <c r="G18" s="11" t="s">
        <v>37</v>
      </c>
      <c r="H18" s="11" t="s">
        <v>37</v>
      </c>
      <c r="I18" s="11" t="s">
        <v>37</v>
      </c>
      <c r="J18" s="11">
        <v>42038</v>
      </c>
      <c r="K18" s="11">
        <v>42041</v>
      </c>
      <c r="L18" s="11">
        <v>42044</v>
      </c>
      <c r="M18" s="11">
        <v>42044</v>
      </c>
      <c r="N18" s="11">
        <v>42044</v>
      </c>
      <c r="O18" s="11">
        <v>42044</v>
      </c>
      <c r="P18" s="11">
        <v>42045</v>
      </c>
      <c r="Q18" s="11">
        <v>42046</v>
      </c>
      <c r="R18" s="11">
        <v>42047</v>
      </c>
      <c r="S18" s="11">
        <v>42047</v>
      </c>
      <c r="T18" s="12"/>
      <c r="U18" s="12"/>
      <c r="V18" s="12">
        <v>42052</v>
      </c>
      <c r="W18" s="12">
        <v>42052</v>
      </c>
      <c r="X18" s="9"/>
      <c r="Y18" s="9"/>
      <c r="Z18" s="26">
        <v>2480</v>
      </c>
      <c r="AA18" s="9"/>
      <c r="AB18" s="8"/>
      <c r="AC18" s="8"/>
    </row>
    <row r="19" spans="1:29" x14ac:dyDescent="0.2">
      <c r="A19" s="27">
        <f t="shared" si="0"/>
        <v>8</v>
      </c>
      <c r="B19" s="29" t="s">
        <v>47</v>
      </c>
      <c r="C19" s="28" t="s">
        <v>31</v>
      </c>
      <c r="D19" s="9" t="s">
        <v>42</v>
      </c>
      <c r="E19" s="4" t="s">
        <v>39</v>
      </c>
      <c r="F19" s="11" t="s">
        <v>37</v>
      </c>
      <c r="G19" s="11" t="s">
        <v>37</v>
      </c>
      <c r="H19" s="11" t="s">
        <v>37</v>
      </c>
      <c r="I19" s="11" t="s">
        <v>37</v>
      </c>
      <c r="J19" s="11">
        <v>42038</v>
      </c>
      <c r="K19" s="11">
        <v>42041</v>
      </c>
      <c r="L19" s="11">
        <v>42044</v>
      </c>
      <c r="M19" s="11">
        <v>42044</v>
      </c>
      <c r="N19" s="11">
        <v>42044</v>
      </c>
      <c r="O19" s="11">
        <v>42044</v>
      </c>
      <c r="P19" s="11">
        <v>42045</v>
      </c>
      <c r="Q19" s="11">
        <v>42046</v>
      </c>
      <c r="R19" s="11">
        <v>42047</v>
      </c>
      <c r="S19" s="11">
        <v>42047</v>
      </c>
      <c r="T19" s="12"/>
      <c r="U19" s="12"/>
      <c r="V19" s="12">
        <v>42052</v>
      </c>
      <c r="W19" s="12">
        <v>42052</v>
      </c>
      <c r="X19" s="9"/>
      <c r="Y19" s="9"/>
      <c r="Z19" s="26">
        <v>1903</v>
      </c>
      <c r="AA19" s="9"/>
      <c r="AB19" s="8"/>
      <c r="AC19" s="8"/>
    </row>
    <row r="20" spans="1:29" x14ac:dyDescent="0.2">
      <c r="A20" s="27">
        <f t="shared" si="0"/>
        <v>9</v>
      </c>
      <c r="B20" s="29" t="s">
        <v>48</v>
      </c>
      <c r="C20" s="28" t="s">
        <v>31</v>
      </c>
      <c r="D20" s="9" t="s">
        <v>42</v>
      </c>
      <c r="E20" s="4" t="s">
        <v>39</v>
      </c>
      <c r="F20" s="11" t="s">
        <v>37</v>
      </c>
      <c r="G20" s="11" t="s">
        <v>37</v>
      </c>
      <c r="H20" s="11" t="s">
        <v>37</v>
      </c>
      <c r="I20" s="11" t="s">
        <v>37</v>
      </c>
      <c r="J20" s="11">
        <v>42096</v>
      </c>
      <c r="K20" s="11">
        <v>42103</v>
      </c>
      <c r="L20" s="11">
        <v>42107</v>
      </c>
      <c r="M20" s="11">
        <v>42107</v>
      </c>
      <c r="N20" s="11">
        <v>42107</v>
      </c>
      <c r="O20" s="11">
        <v>42107</v>
      </c>
      <c r="P20" s="11">
        <v>42108</v>
      </c>
      <c r="Q20" s="11">
        <v>42109</v>
      </c>
      <c r="R20" s="11">
        <v>42110</v>
      </c>
      <c r="S20" s="11">
        <v>42110</v>
      </c>
      <c r="T20" s="12"/>
      <c r="U20" s="12"/>
      <c r="V20" s="12">
        <v>42115</v>
      </c>
      <c r="W20" s="12">
        <v>42115</v>
      </c>
      <c r="X20" s="9"/>
      <c r="Y20" s="9"/>
      <c r="Z20" s="26">
        <v>8635</v>
      </c>
      <c r="AA20" s="9"/>
      <c r="AB20" s="8"/>
      <c r="AC20" s="8"/>
    </row>
    <row r="21" spans="1:29" ht="12.75" customHeight="1" x14ac:dyDescent="0.2">
      <c r="A21" s="33" t="s">
        <v>36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5"/>
      <c r="Z21" s="31">
        <f>SUM(Z12:Z20)</f>
        <v>73423</v>
      </c>
      <c r="AA21" s="21"/>
      <c r="AC21" s="10"/>
    </row>
    <row r="22" spans="1:29" x14ac:dyDescent="0.2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29" x14ac:dyDescent="0.2">
      <c r="Z23" s="32"/>
    </row>
    <row r="30" spans="1:29" x14ac:dyDescent="0.2">
      <c r="A30" s="5"/>
    </row>
  </sheetData>
  <mergeCells count="31">
    <mergeCell ref="A1:AA1"/>
    <mergeCell ref="X10:X11"/>
    <mergeCell ref="Y10:Y11"/>
    <mergeCell ref="Z10:Z11"/>
    <mergeCell ref="AA10:AA11"/>
    <mergeCell ref="V8:W8"/>
    <mergeCell ref="B10:B11"/>
    <mergeCell ref="C10:C11"/>
    <mergeCell ref="D10:D11"/>
    <mergeCell ref="E10:E11"/>
    <mergeCell ref="A6:E8"/>
    <mergeCell ref="F6:AA6"/>
    <mergeCell ref="F7:I7"/>
    <mergeCell ref="J7:M7"/>
    <mergeCell ref="N7:Q7"/>
    <mergeCell ref="R7:U7"/>
    <mergeCell ref="A21:Y21"/>
    <mergeCell ref="P8:Q8"/>
    <mergeCell ref="R8:S8"/>
    <mergeCell ref="T8:U8"/>
    <mergeCell ref="A2:AA2"/>
    <mergeCell ref="A3:AA3"/>
    <mergeCell ref="V7:W7"/>
    <mergeCell ref="X7:AA8"/>
    <mergeCell ref="F8:G8"/>
    <mergeCell ref="A4:AA4"/>
    <mergeCell ref="A5:AA5"/>
    <mergeCell ref="H8:I8"/>
    <mergeCell ref="J8:K8"/>
    <mergeCell ref="L8:M8"/>
    <mergeCell ref="N8:O8"/>
  </mergeCells>
  <phoneticPr fontId="0" type="noConversion"/>
  <printOptions horizontalCentered="1"/>
  <pageMargins left="0.15748031496062992" right="0.23622047244094491" top="1.4960629921259843" bottom="0.19685039370078741" header="0.23622047244094491" footer="0.15748031496062992"/>
  <pageSetup paperSize="258" scale="54" orientation="landscape" r:id="rId1"/>
  <headerFooter alignWithMargins="0">
    <oddFooter>&amp;CPágina &amp;P&amp;RPACC 2015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4"/>
  <sheetViews>
    <sheetView workbookViewId="0">
      <selection activeCell="F5" sqref="F5"/>
    </sheetView>
  </sheetViews>
  <sheetFormatPr baseColWidth="10" defaultRowHeight="12.75" x14ac:dyDescent="0.2"/>
  <sheetData>
    <row r="4" spans="6:6" x14ac:dyDescent="0.2">
      <c r="F4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PACC 2015 GERENCIA</vt:lpstr>
      <vt:lpstr>Hoja1</vt:lpstr>
    </vt:vector>
  </TitlesOfParts>
  <Company>The World Bank Group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Rosita Estrada</dc:creator>
  <cp:lastModifiedBy>DANILO</cp:lastModifiedBy>
  <cp:lastPrinted>2015-01-08T16:10:43Z</cp:lastPrinted>
  <dcterms:created xsi:type="dcterms:W3CDTF">2000-02-08T16:08:17Z</dcterms:created>
  <dcterms:modified xsi:type="dcterms:W3CDTF">2015-01-08T16:10:44Z</dcterms:modified>
</cp:coreProperties>
</file>